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32-24 - Eventual Aquisição de Concreto Misturado Bombeado - SMOTSP\"/>
    </mc:Choice>
  </mc:AlternateContent>
  <xr:revisionPtr revIDLastSave="0" documentId="13_ncr:1_{9D20E318-33FF-4B94-9CDC-493AB49C00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F15" i="1" s="1"/>
  <c r="A16" i="1"/>
  <c r="A17" i="1"/>
  <c r="A18" i="1"/>
  <c r="A19" i="1"/>
  <c r="E6" i="1" l="1"/>
  <c r="A4" i="1"/>
  <c r="A6" i="1"/>
  <c r="A5" i="1"/>
  <c r="A3" i="1"/>
</calcChain>
</file>

<file path=xl/sharedStrings.xml><?xml version="1.0" encoding="utf-8"?>
<sst xmlns="http://schemas.openxmlformats.org/spreadsheetml/2006/main" count="52" uniqueCount="49">
  <si>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</si>
  <si>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</si>
  <si>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</si>
  <si>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</si>
  <si>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</si>
  <si>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</si>
  <si>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</si>
  <si>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</si>
  <si>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</si>
  <si>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</si>
  <si>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</si>
  <si>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</si>
  <si>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</si>
  <si>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</si>
  <si>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</si>
  <si>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</si>
  <si>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</si>
  <si>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</si>
  <si>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</si>
  <si>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</si>
  <si>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</si>
  <si>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</si>
  <si>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</si>
  <si>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</si>
  <si>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</si>
  <si>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</si>
  <si>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</si>
  <si>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</si>
  <si>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</si>
  <si>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</si>
  <si>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</si>
  <si>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</si>
  <si>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</si>
  <si>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</si>
  <si>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</si>
  <si>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</si>
  <si>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</si>
  <si>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</si>
  <si>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Homologação: __/__/2024</t>
  </si>
  <si>
    <t>Previsão Publicação: __/__/2024</t>
  </si>
  <si>
    <t>Sec. Obras</t>
  </si>
  <si>
    <t>O objeto será realizado junto às Secretarias obedecendo ao detalhamento na íntegra do termo de referência.</t>
  </si>
  <si>
    <t>Concreto bombeado, fck=20MPa, compreendendo o fornecimento de concreto importado de usina, colocação nas formas, espalhamento, adensamento mecânico e acabamento</t>
  </si>
  <si>
    <t>PREGÃO ELETRÔNICO Nº 032/2024</t>
  </si>
  <si>
    <t>PROCESSO ADMINISTRATIVO N° 1074/2024 de 21/03/2024</t>
  </si>
  <si>
    <t>O pagamento do objeto de que trata o PREGÃO ELETRÔNICO 032/2024, será efetuado pela Tesouraria da Prefeitura Municipal de Sumidouro.</t>
  </si>
  <si>
    <t>m³</t>
  </si>
  <si>
    <t>EVENTUAL AQUISIÇÃO DE CONCRETO MISTURADO BOMBEADO - SRP</t>
  </si>
  <si>
    <t>Abertura das Propostas: 07/08/2024,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</si>
</sst>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1" fillId="0" borderId="2" xfId="0" applyFont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1074/24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9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1" t="s">
        <v>37</v>
      </c>
      <c r="B2" s="61"/>
      <c r="C2" s="61"/>
      <c r="D2" s="61"/>
      <c r="E2" s="61"/>
      <c r="F2" s="61"/>
      <c r="G2" s="61"/>
    </row>
    <row r="3" spans="1:11" x14ac:dyDescent="0.2">
      <c r="A3" s="61" t="str">
        <f>UPPER(Dados!B1&amp;"  -  "&amp;Dados!B4)</f>
        <v>PREGÃO ELETRÔNICO Nº 032/2024  -  ABERTURA DAS PROPOSTAS: 07/08/2024, ÀS 10:00HS</v>
      </c>
      <c r="B3" s="61"/>
      <c r="C3" s="61"/>
      <c r="D3" s="61"/>
      <c r="E3" s="61"/>
      <c r="F3" s="61"/>
      <c r="G3" s="61"/>
    </row>
    <row r="4" spans="1:11" x14ac:dyDescent="0.2">
      <c r="A4" s="62" t="str">
        <f>Dados!B3</f>
        <v>EVENTUAL AQUISIÇÃO DE CONCRETO MISTURADO BOMBEADO - SRP</v>
      </c>
      <c r="B4" s="62"/>
      <c r="C4" s="62"/>
      <c r="D4" s="62"/>
      <c r="E4" s="62"/>
      <c r="F4" s="62"/>
      <c r="G4" s="62"/>
    </row>
    <row r="5" spans="1:11" x14ac:dyDescent="0.2">
      <c r="A5" s="61" t="str">
        <f>Dados!B2</f>
        <v>PROCESSO ADMINISTRATIVO N° 1074/2024 de 21/03/2024</v>
      </c>
      <c r="B5" s="61"/>
      <c r="C5" s="61"/>
      <c r="D5" s="61"/>
      <c r="E5" s="61"/>
      <c r="F5" s="61"/>
      <c r="G5" s="61"/>
    </row>
    <row r="6" spans="1:11" x14ac:dyDescent="0.2">
      <c r="A6" s="49" t="str">
        <f>Dados!B7</f>
        <v>MENOR PREÇO POR ITEM</v>
      </c>
      <c r="B6" s="49"/>
      <c r="C6" s="59" t="s">
        <v>28</v>
      </c>
      <c r="D6" s="59"/>
      <c r="E6" s="60">
        <f>Dados!B8</f>
        <v>1523190</v>
      </c>
      <c r="F6" s="60"/>
      <c r="G6" s="49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4"/>
      <c r="C8" s="64"/>
      <c r="D8" s="64"/>
      <c r="E8" s="64"/>
      <c r="F8" s="64"/>
      <c r="G8" s="64"/>
      <c r="H8" s="39"/>
    </row>
    <row r="9" spans="1:11" s="8" customFormat="1" ht="12" customHeight="1" x14ac:dyDescent="0.2">
      <c r="A9" s="15" t="s">
        <v>1</v>
      </c>
      <c r="B9" s="65"/>
      <c r="C9" s="65"/>
      <c r="D9" s="65"/>
      <c r="E9" s="65"/>
      <c r="F9" s="65"/>
      <c r="G9" s="65"/>
      <c r="H9" s="39"/>
    </row>
    <row r="10" spans="1:11" s="8" customFormat="1" ht="12" customHeight="1" x14ac:dyDescent="0.2">
      <c r="A10" s="15" t="s">
        <v>2</v>
      </c>
      <c r="B10" s="57"/>
      <c r="C10" s="26" t="s">
        <v>8</v>
      </c>
      <c r="D10" s="70"/>
      <c r="E10" s="70"/>
      <c r="F10" s="70"/>
      <c r="G10" s="70"/>
      <c r="H10" s="39"/>
    </row>
    <row r="11" spans="1:11" ht="4.5" customHeight="1" x14ac:dyDescent="0.2">
      <c r="A11" s="3"/>
      <c r="B11" s="28"/>
      <c r="C11" s="28"/>
      <c r="D11" s="28"/>
      <c r="E11" s="47"/>
      <c r="F11" s="29"/>
      <c r="G11" s="30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3" t="s">
        <v>24</v>
      </c>
      <c r="F12" s="43" t="s">
        <v>25</v>
      </c>
      <c r="G12" s="31" t="s">
        <v>7</v>
      </c>
      <c r="H12" s="39"/>
    </row>
    <row r="13" spans="1:11" s="8" customFormat="1" ht="33.75" x14ac:dyDescent="0.2">
      <c r="A13" s="32">
        <v>1</v>
      </c>
      <c r="B13" s="58" t="s">
        <v>42</v>
      </c>
      <c r="C13" s="33" t="s">
        <v>46</v>
      </c>
      <c r="D13" s="46">
        <v>3000</v>
      </c>
      <c r="E13" s="48">
        <v>507.73</v>
      </c>
      <c r="F13" s="56"/>
      <c r="G13" s="34" t="str">
        <f>IF(F13="","",IF(ISTEXT(F13),"NC",F13*D13))</f>
        <v/>
      </c>
      <c r="H13" s="39"/>
      <c r="K13" s="7"/>
    </row>
    <row r="14" spans="1:11" s="27" customFormat="1" ht="9" x14ac:dyDescent="0.2">
      <c r="A14" s="35"/>
      <c r="E14" s="44"/>
      <c r="F14" s="66" t="s">
        <v>26</v>
      </c>
      <c r="G14" s="67"/>
      <c r="H14" s="40"/>
    </row>
    <row r="15" spans="1:11" ht="14.25" customHeight="1" x14ac:dyDescent="0.2">
      <c r="F15" s="68" t="str">
        <f>IF(SUM(G13:G13)=0,"",SUM(G13:G13))</f>
        <v/>
      </c>
      <c r="G15" s="69"/>
      <c r="H15" s="41"/>
    </row>
    <row r="16" spans="1:11" s="36" customFormat="1" ht="9" x14ac:dyDescent="0.2">
      <c r="A16" s="63" t="str">
        <f>" - "&amp;Dados!B23</f>
        <v xml:space="preserve"> - O objeto será realizado junto às Secretarias obedecendo ao detalhamento na íntegra do termo de referência.</v>
      </c>
      <c r="B16" s="63"/>
      <c r="C16" s="63"/>
      <c r="D16" s="63"/>
      <c r="E16" s="63"/>
      <c r="F16" s="63"/>
      <c r="G16" s="63"/>
      <c r="H16" s="42"/>
    </row>
    <row r="17" spans="1:8" s="36" customFormat="1" ht="21.75" customHeight="1" x14ac:dyDescent="0.2">
      <c r="A17" s="63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7" s="63"/>
      <c r="C17" s="63"/>
      <c r="D17" s="63"/>
      <c r="E17" s="63"/>
      <c r="F17" s="63"/>
      <c r="G17" s="63"/>
      <c r="H17" s="42"/>
    </row>
    <row r="18" spans="1:8" s="36" customFormat="1" ht="9" x14ac:dyDescent="0.2">
      <c r="A18" s="63" t="str">
        <f>" - "&amp;Dados!B25</f>
        <v xml:space="preserve"> - O pagamento do objeto de que trata o PREGÃO ELETRÔNICO 032/2024, será efetuado pela Tesouraria da Prefeitura Municipal de Sumidouro.</v>
      </c>
      <c r="B18" s="63"/>
      <c r="C18" s="63"/>
      <c r="D18" s="63"/>
      <c r="E18" s="63"/>
      <c r="F18" s="63"/>
      <c r="G18" s="63"/>
      <c r="H18" s="42"/>
    </row>
    <row r="19" spans="1:8" s="27" customFormat="1" ht="9" x14ac:dyDescent="0.2">
      <c r="A19" s="63" t="str">
        <f>" - "&amp;Dados!B26</f>
        <v xml:space="preserve"> - Proposta válida por 60 (sessenta) dias</v>
      </c>
      <c r="B19" s="63"/>
      <c r="C19" s="63"/>
      <c r="D19" s="63"/>
      <c r="E19" s="63"/>
      <c r="F19" s="63"/>
      <c r="G19" s="63"/>
      <c r="H19" s="40"/>
    </row>
  </sheetData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0" priority="8" stopIfTrue="1" operator="equal">
      <formula>$G$1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4" t="s">
        <v>43</v>
      </c>
      <c r="E1" s="4"/>
      <c r="F1" s="4"/>
      <c r="G1" s="4"/>
    </row>
    <row r="2" spans="1:7" x14ac:dyDescent="0.2">
      <c r="A2" s="16" t="s">
        <v>10</v>
      </c>
      <c r="B2" s="54" t="s">
        <v>44</v>
      </c>
      <c r="E2" s="4"/>
      <c r="F2" s="4"/>
      <c r="G2" s="4"/>
    </row>
    <row r="3" spans="1:7" x14ac:dyDescent="0.2">
      <c r="A3" s="16" t="s">
        <v>11</v>
      </c>
      <c r="B3" s="54" t="s">
        <v>47</v>
      </c>
      <c r="C3" s="5"/>
      <c r="E3" s="51"/>
      <c r="F3" s="4"/>
      <c r="G3" s="4"/>
    </row>
    <row r="4" spans="1:7" x14ac:dyDescent="0.2">
      <c r="A4" s="16" t="s">
        <v>12</v>
      </c>
      <c r="B4" s="54" t="s">
        <v>48</v>
      </c>
      <c r="C4" s="5"/>
      <c r="E4" s="51"/>
      <c r="F4" s="4"/>
      <c r="G4" s="4"/>
    </row>
    <row r="5" spans="1:7" x14ac:dyDescent="0.2">
      <c r="A5" s="16" t="s">
        <v>13</v>
      </c>
      <c r="B5" s="54" t="s">
        <v>38</v>
      </c>
      <c r="C5" s="5"/>
      <c r="E5" s="51"/>
      <c r="F5" s="4"/>
      <c r="G5" s="4"/>
    </row>
    <row r="6" spans="1:7" x14ac:dyDescent="0.2">
      <c r="A6" s="16" t="s">
        <v>30</v>
      </c>
      <c r="B6" s="55" t="s">
        <v>39</v>
      </c>
      <c r="C6" s="5"/>
      <c r="E6" s="51"/>
      <c r="F6" s="4"/>
      <c r="G6" s="4"/>
    </row>
    <row r="7" spans="1:7" x14ac:dyDescent="0.2">
      <c r="A7" s="16" t="s">
        <v>14</v>
      </c>
      <c r="B7" s="5" t="s">
        <v>29</v>
      </c>
      <c r="C7" s="5"/>
      <c r="E7" s="51"/>
      <c r="F7" s="4"/>
      <c r="G7" s="4"/>
    </row>
    <row r="8" spans="1:7" x14ac:dyDescent="0.2">
      <c r="A8" s="25" t="s">
        <v>22</v>
      </c>
      <c r="B8" s="45">
        <v>1523190</v>
      </c>
      <c r="C8" s="5"/>
      <c r="E8" s="51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2" t="s">
        <v>32</v>
      </c>
      <c r="E14" s="4"/>
      <c r="F14" s="4"/>
      <c r="G14" s="4"/>
    </row>
    <row r="15" spans="1:7" x14ac:dyDescent="0.2">
      <c r="A15" s="52" t="s">
        <v>33</v>
      </c>
      <c r="E15" s="4"/>
      <c r="F15" s="4"/>
      <c r="G15" s="4"/>
    </row>
    <row r="16" spans="1:7" x14ac:dyDescent="0.2">
      <c r="A16" s="52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40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12"/>
      <c r="C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0"/>
      <c r="F20" s="24"/>
      <c r="G20" s="24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25.5" x14ac:dyDescent="0.2">
      <c r="A23" s="20" t="s">
        <v>15</v>
      </c>
      <c r="B23" s="55" t="s">
        <v>41</v>
      </c>
      <c r="E23" s="4"/>
      <c r="F23" s="4"/>
      <c r="G23" s="50"/>
    </row>
    <row r="24" spans="1:256" ht="63.75" x14ac:dyDescent="0.2">
      <c r="A24" s="20" t="s">
        <v>16</v>
      </c>
      <c r="B24" s="12" t="s">
        <v>36</v>
      </c>
      <c r="E24" s="4"/>
      <c r="F24" s="4"/>
      <c r="G24" s="50"/>
    </row>
    <row r="25" spans="1:256" ht="38.25" x14ac:dyDescent="0.2">
      <c r="A25" s="20" t="s">
        <v>17</v>
      </c>
      <c r="B25" s="55" t="s">
        <v>45</v>
      </c>
      <c r="C25" s="9"/>
      <c r="E25" s="4"/>
      <c r="F25" s="4"/>
      <c r="G25" s="50"/>
    </row>
    <row r="26" spans="1:256" ht="25.5" x14ac:dyDescent="0.2">
      <c r="A26" s="20" t="s">
        <v>18</v>
      </c>
      <c r="B26" s="21" t="s">
        <v>27</v>
      </c>
      <c r="E26" s="4"/>
      <c r="F26" s="4"/>
      <c r="G26" s="50"/>
    </row>
    <row r="27" spans="1:256" x14ac:dyDescent="0.2">
      <c r="A27" s="20" t="s">
        <v>31</v>
      </c>
      <c r="B27" s="53" t="s">
        <v>35</v>
      </c>
      <c r="G27" s="50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2024-07-11T12:27:45Z</cp:lastPrinted>
  <dcterms:created xsi:type="dcterms:W3CDTF">2006-04-18T17:38:46Z</dcterms:created>
  <dcterms:modified xsi:type="dcterms:W3CDTF">2024-07-24T17:45:20Z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